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tabRatio="524" firstSheet="1" activeTab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отчет!$A$9:$C$29</definedName>
    <definedName name="_xlnm.Print_Area" localSheetId="1">отчет!$A$1:$C$29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1" i="12" l="1"/>
  <c r="C19" i="12" s="1"/>
  <c r="C17" i="12" s="1"/>
  <c r="C10" i="12" s="1"/>
  <c r="H33" i="4" l="1"/>
  <c r="J33" i="4"/>
  <c r="K33" i="4"/>
  <c r="L33" i="4"/>
  <c r="M33" i="4"/>
  <c r="N33" i="4"/>
  <c r="O33" i="4"/>
  <c r="P33" i="4"/>
  <c r="Q33" i="4"/>
  <c r="R33" i="4"/>
  <c r="S33" i="4"/>
  <c r="F12" i="4"/>
  <c r="C12" i="4" s="1"/>
  <c r="F13" i="4"/>
  <c r="C13" i="4" s="1"/>
  <c r="F14" i="4"/>
  <c r="C14" i="4" s="1"/>
  <c r="F15" i="4"/>
  <c r="C15" i="4" s="1"/>
  <c r="F16" i="4"/>
  <c r="C16" i="4" s="1"/>
  <c r="F17" i="4"/>
  <c r="C17" i="4" s="1"/>
  <c r="F18" i="4"/>
  <c r="C18" i="4" s="1"/>
  <c r="F19" i="4"/>
  <c r="C19" i="4" s="1"/>
  <c r="F20" i="4"/>
  <c r="C20" i="4" s="1"/>
  <c r="F21" i="4"/>
  <c r="C21" i="4" s="1"/>
  <c r="F22" i="4"/>
  <c r="C22" i="4" s="1"/>
  <c r="F23" i="4"/>
  <c r="C23" i="4" s="1"/>
  <c r="F24" i="4"/>
  <c r="C24" i="4" s="1"/>
  <c r="F25" i="4"/>
  <c r="C25" i="4" s="1"/>
  <c r="F26" i="4"/>
  <c r="C26" i="4" s="1"/>
  <c r="F27" i="4"/>
  <c r="C27" i="4" s="1"/>
  <c r="F28" i="4"/>
  <c r="C28" i="4" s="1"/>
  <c r="F29" i="4"/>
  <c r="C29" i="4" s="1"/>
  <c r="F30" i="4"/>
  <c r="C30" i="4" s="1"/>
  <c r="F31" i="4"/>
  <c r="C31" i="4" s="1"/>
  <c r="F32" i="4"/>
  <c r="C32" i="4" s="1"/>
  <c r="F11" i="4"/>
  <c r="C11" i="4" s="1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11" i="4"/>
  <c r="G33" i="4"/>
  <c r="D33" i="4"/>
  <c r="E33" i="4"/>
  <c r="I33" i="4" l="1"/>
  <c r="F33" i="4"/>
  <c r="C33" i="4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<sst xmlns="http://schemas.openxmlformats.org/spreadsheetml/2006/main" count="98" uniqueCount="95">
  <si>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</si>
  <si>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</si>
  <si>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</si>
  <si>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</si>
  <si>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</si>
  <si>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</si>
  <si>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</si>
  <si>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</si>
  <si>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</si>
  <si>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</si>
  <si>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</si>
  <si>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</si>
  <si>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</si>
  <si>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</si>
  <si>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</si>
  <si>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</si>
  <si>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</si>
  <si>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</si>
  <si>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</si>
  <si>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</si>
  <si>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</si>
  <si>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</si>
  <si>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</si>
  <si>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</si>
  <si>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</si>
  <si>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</si>
  <si>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</si>
  <si>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</si>
  <si>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</si>
  <si>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</si>
  <si>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</si>
  <si>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</si>
  <si>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</si>
  <si>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</si>
  <si>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</si>
  <si>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</si>
  <si>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</si>
  <si>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</si>
  <si>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</si>
  <si>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</si>
  <si>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</si>
  <si>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</si>
  <si>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</si>
  <si>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</si>
  <si>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</si>
  <si>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</si>
  <si>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</si>
  <si>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</si>
  <si>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</si>
  <si>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</si>
  <si>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</si>
  <si>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</si>
  <si>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</si>
  <si>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</si>
  <si>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</si>
  <si>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</si>
  <si>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</si>
  <si>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</si>
  <si>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</si>
  <si>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</si>
  <si>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</si>
  <si>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</si>
  <si>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</si>
  <si>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</si>
  <si>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Финансовое обеспечение деятельности учреждения, осуществляющего управление в сфере дорожного хозяйства</t>
  </si>
  <si>
    <t>2.3</t>
  </si>
  <si>
    <t>2.2</t>
  </si>
  <si>
    <t xml:space="preserve"> (рублей)</t>
  </si>
  <si>
    <t>Приложение 7</t>
  </si>
  <si>
    <t xml:space="preserve">к постановлению </t>
  </si>
  <si>
    <t>Администрации города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</si>
  <si>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</si>
  <si>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</si>
  <si>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Обеспечение транспортной безопасности объектов транспортной инфраструктуры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</si>
  <si>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</si>
  <si>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Остаток средств дорожного фонда на отчетную дату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</si>
  <si>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на них;</t>
  </si>
  <si>
    <t>1.1</t>
  </si>
  <si>
    <t>Доходы местного бюджета от транспортного налога (если законом субъекта Российской Федерации установлены единые нормативы отчислений от транспортного налога в местные бюджеты)</t>
  </si>
  <si>
    <t>1.2</t>
  </si>
  <si>
    <t>Межбюджетные трансферты из бюджетов бюджетной системы Российской Федерации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</si>
  <si>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</si>
  <si>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</si>
  <si>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</si>
  <si>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</si>
  <si>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</si>
  <si>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</si>
  <si>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1.8</t>
  </si>
  <si>
    <t>Отчет об использовании средств дорожного фонда муниципального образования городской округ Сургут
Ханты-Мансийского автономного округа – Югры за 1 квартал 2026 года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</si>
  <si>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</si>
  <si>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Фактически сложившиеся остатки прошлых лет консолидированного дорожного фонда МО 
на 1 января текущего года</t>
  </si>
  <si>
    <t>Обустройство автомобильных дорог общего пользования местного значения городского округа 
в целях повышения безопасности дорожного движения</t>
  </si>
  <si>
    <t>Акцизы на автомобильный бензин, прямогонный бензин, дизельное топливо, моторные масла 
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</si>
  <si>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Доходы местного бюджета от штрафов за нарушение правил движения тяжеловесного 
и (или) крупногабаритного транспортного средства</t>
  </si>
  <si>
    <t>от_______________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</si>
</sst>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horizont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2" t="s">
        <v>53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</row>
    <row r="3" spans="1:19" ht="21.75" customHeight="1" x14ac:dyDescent="0.25">
      <c r="B3" s="6"/>
      <c r="C3" s="31"/>
      <c r="D3" s="31"/>
      <c r="E3" s="31"/>
      <c r="F3" s="31"/>
      <c r="G3" s="65"/>
      <c r="H3" s="65"/>
      <c r="I3" s="65"/>
      <c r="J3" s="65"/>
      <c r="K3" s="65"/>
      <c r="L3" s="65"/>
      <c r="M3" s="65"/>
      <c r="N3" s="65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66" t="s">
        <v>36</v>
      </c>
      <c r="H4" s="66"/>
      <c r="I4" s="66"/>
      <c r="J4" s="66"/>
      <c r="K4" s="66"/>
      <c r="L4" s="66"/>
      <c r="M4" s="66"/>
      <c r="N4" s="66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69" t="s">
        <v>27</v>
      </c>
      <c r="B6" s="67" t="s">
        <v>1</v>
      </c>
      <c r="C6" s="2"/>
      <c r="D6" s="72" t="s">
        <v>44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</row>
    <row r="7" spans="1:19" ht="44.25" customHeight="1" x14ac:dyDescent="0.25">
      <c r="A7" s="70"/>
      <c r="B7" s="63"/>
      <c r="C7" s="63" t="s">
        <v>52</v>
      </c>
      <c r="D7" s="63" t="s">
        <v>50</v>
      </c>
      <c r="E7" s="63" t="s">
        <v>29</v>
      </c>
      <c r="F7" s="76" t="s">
        <v>48</v>
      </c>
      <c r="G7" s="77"/>
      <c r="H7" s="77"/>
      <c r="I7" s="77"/>
      <c r="J7" s="77"/>
      <c r="K7" s="78"/>
      <c r="L7" s="63" t="s">
        <v>49</v>
      </c>
      <c r="M7" s="63" t="s">
        <v>38</v>
      </c>
      <c r="N7" s="63" t="s">
        <v>39</v>
      </c>
      <c r="O7" s="63" t="s">
        <v>40</v>
      </c>
      <c r="P7" s="63" t="s">
        <v>41</v>
      </c>
      <c r="Q7" s="63" t="s">
        <v>47</v>
      </c>
      <c r="R7" s="63" t="s">
        <v>42</v>
      </c>
      <c r="S7" s="63" t="s">
        <v>43</v>
      </c>
    </row>
    <row r="8" spans="1:19" ht="23.25" customHeight="1" x14ac:dyDescent="0.25">
      <c r="A8" s="70"/>
      <c r="B8" s="63"/>
      <c r="C8" s="63"/>
      <c r="D8" s="63"/>
      <c r="E8" s="63"/>
      <c r="F8" s="73" t="s">
        <v>0</v>
      </c>
      <c r="G8" s="75" t="s">
        <v>2</v>
      </c>
      <c r="H8" s="75"/>
      <c r="I8" s="39"/>
      <c r="J8" s="39"/>
      <c r="K8" s="40"/>
      <c r="L8" s="63"/>
      <c r="M8" s="63"/>
      <c r="N8" s="63"/>
      <c r="O8" s="63"/>
      <c r="P8" s="63"/>
      <c r="Q8" s="63"/>
      <c r="R8" s="63"/>
      <c r="S8" s="63"/>
    </row>
    <row r="9" spans="1:19" ht="227.25" x14ac:dyDescent="0.25">
      <c r="A9" s="71"/>
      <c r="B9" s="64"/>
      <c r="C9" s="64"/>
      <c r="D9" s="64"/>
      <c r="E9" s="64"/>
      <c r="F9" s="74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4"/>
      <c r="M9" s="64"/>
      <c r="N9" s="64"/>
      <c r="O9" s="64"/>
      <c r="P9" s="64"/>
      <c r="Q9" s="64"/>
      <c r="R9" s="64"/>
      <c r="S9" s="64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68" t="s">
        <v>31</v>
      </c>
      <c r="D38" s="68"/>
      <c r="E38" s="33"/>
      <c r="F38" s="30"/>
      <c r="G38" s="68" t="s">
        <v>32</v>
      </c>
      <c r="H38" s="68"/>
      <c r="I38" s="24"/>
      <c r="J38" s="24"/>
      <c r="K38" s="24"/>
      <c r="O38" s="68" t="s">
        <v>31</v>
      </c>
      <c r="P38" s="68"/>
      <c r="Q38" s="30"/>
      <c r="R38" s="68" t="s">
        <v>32</v>
      </c>
      <c r="S38" s="68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view="pageBreakPreview" zoomScale="80" zoomScaleNormal="80" zoomScaleSheetLayoutView="80" workbookViewId="0">
      <selection activeCell="B13" sqref="B13"/>
    </sheetView>
  </sheetViews>
  <sheetFormatPr defaultRowHeight="15" x14ac:dyDescent="0.25"/>
  <cols>
    <col min="1" max="1" width="5.85546875" style="46" customWidth="1"/>
    <col min="2" max="2" width="93.42578125" style="41" customWidth="1"/>
    <col min="3" max="3" width="35.855468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ht="18.75" x14ac:dyDescent="0.25">
      <c r="A1" s="55"/>
      <c r="B1" s="50"/>
      <c r="C1" s="81" t="s">
        <v>68</v>
      </c>
    </row>
    <row r="2" spans="1:3" ht="18.75" customHeight="1" x14ac:dyDescent="0.25">
      <c r="A2" s="55"/>
      <c r="B2" s="50"/>
      <c r="C2" s="82" t="s">
        <v>69</v>
      </c>
    </row>
    <row r="3" spans="1:3" ht="21.75" customHeight="1" x14ac:dyDescent="0.25">
      <c r="A3" s="55"/>
      <c r="B3" s="50"/>
      <c r="C3" s="82" t="s">
        <v>70</v>
      </c>
    </row>
    <row r="4" spans="1:3" ht="26.25" customHeight="1" x14ac:dyDescent="0.25">
      <c r="A4" s="55"/>
      <c r="B4" s="50"/>
      <c r="C4" s="82" t="s">
        <v>94</v>
      </c>
    </row>
    <row r="5" spans="1:3" ht="35.25" customHeight="1" x14ac:dyDescent="0.25">
      <c r="A5" s="55"/>
      <c r="B5" s="50"/>
      <c r="C5" s="82"/>
    </row>
    <row r="6" spans="1:3" ht="40.5" customHeight="1" x14ac:dyDescent="0.3">
      <c r="A6" s="79" t="s">
        <v>88</v>
      </c>
      <c r="B6" s="80"/>
      <c r="C6" s="80"/>
    </row>
    <row r="8" spans="1:3" ht="18.75" x14ac:dyDescent="0.3">
      <c r="C8" s="51" t="s">
        <v>67</v>
      </c>
    </row>
    <row r="9" spans="1:3" s="43" customFormat="1" ht="31.5" x14ac:dyDescent="0.25">
      <c r="A9" s="44" t="s">
        <v>27</v>
      </c>
      <c r="B9" s="45" t="s">
        <v>54</v>
      </c>
      <c r="C9" s="44" t="s">
        <v>55</v>
      </c>
    </row>
    <row r="10" spans="1:3" s="49" customFormat="1" ht="15.75" x14ac:dyDescent="0.25">
      <c r="A10" s="53" t="s">
        <v>59</v>
      </c>
      <c r="B10" s="57" t="s">
        <v>57</v>
      </c>
      <c r="C10" s="47">
        <f>C11+C12+C13+C14+C15+C16+C17+C18</f>
        <v>683609519.57000005</v>
      </c>
    </row>
    <row r="11" spans="1:3" s="49" customFormat="1" ht="51.75" customHeight="1" x14ac:dyDescent="0.25">
      <c r="A11" s="58" t="s">
        <v>77</v>
      </c>
      <c r="B11" s="59" t="s">
        <v>92</v>
      </c>
      <c r="C11" s="47">
        <v>16942306.390000001</v>
      </c>
    </row>
    <row r="12" spans="1:3" s="48" customFormat="1" ht="31.5" customHeight="1" x14ac:dyDescent="0.25">
      <c r="A12" s="58" t="s">
        <v>79</v>
      </c>
      <c r="B12" s="59" t="s">
        <v>78</v>
      </c>
      <c r="C12" s="47">
        <v>36640829.5</v>
      </c>
    </row>
    <row r="13" spans="1:3" s="48" customFormat="1" ht="31.5" x14ac:dyDescent="0.25">
      <c r="A13" s="58" t="s">
        <v>82</v>
      </c>
      <c r="B13" s="59" t="s">
        <v>89</v>
      </c>
      <c r="C13" s="47">
        <v>1873217.98</v>
      </c>
    </row>
    <row r="14" spans="1:3" s="48" customFormat="1" ht="33" customHeight="1" x14ac:dyDescent="0.25">
      <c r="A14" s="58" t="s">
        <v>83</v>
      </c>
      <c r="B14" s="59" t="s">
        <v>71</v>
      </c>
      <c r="C14" s="47">
        <v>0</v>
      </c>
    </row>
    <row r="15" spans="1:3" s="48" customFormat="1" ht="21" customHeight="1" x14ac:dyDescent="0.25">
      <c r="A15" s="58" t="s">
        <v>84</v>
      </c>
      <c r="B15" s="59" t="s">
        <v>80</v>
      </c>
      <c r="C15" s="47">
        <v>0</v>
      </c>
    </row>
    <row r="16" spans="1:3" s="48" customFormat="1" ht="31.5" x14ac:dyDescent="0.25">
      <c r="A16" s="58" t="s">
        <v>85</v>
      </c>
      <c r="B16" s="59" t="s">
        <v>93</v>
      </c>
      <c r="C16" s="47">
        <v>0</v>
      </c>
    </row>
    <row r="17" spans="1:3" s="48" customFormat="1" ht="20.25" customHeight="1" x14ac:dyDescent="0.25">
      <c r="A17" s="58" t="s">
        <v>86</v>
      </c>
      <c r="B17" s="59" t="s">
        <v>81</v>
      </c>
      <c r="C17" s="47">
        <f>C19-C11-C12-C13-C14-C15-C16-C18</f>
        <v>628148964.96000004</v>
      </c>
    </row>
    <row r="18" spans="1:3" s="48" customFormat="1" ht="35.25" customHeight="1" x14ac:dyDescent="0.25">
      <c r="A18" s="58" t="s">
        <v>87</v>
      </c>
      <c r="B18" s="59" t="s">
        <v>90</v>
      </c>
      <c r="C18" s="47">
        <v>4200.74</v>
      </c>
    </row>
    <row r="19" spans="1:3" s="48" customFormat="1" ht="15.75" x14ac:dyDescent="0.25">
      <c r="A19" s="44" t="s">
        <v>60</v>
      </c>
      <c r="B19" s="54" t="s">
        <v>56</v>
      </c>
      <c r="C19" s="47">
        <f>C21+C28+C27</f>
        <v>683609519.57000005</v>
      </c>
    </row>
    <row r="20" spans="1:3" s="42" customFormat="1" ht="15.75" x14ac:dyDescent="0.25">
      <c r="A20" s="53"/>
      <c r="B20" s="54" t="s">
        <v>61</v>
      </c>
      <c r="C20" s="47"/>
    </row>
    <row r="21" spans="1:3" s="43" customFormat="1" ht="15.75" x14ac:dyDescent="0.25">
      <c r="A21" s="53" t="s">
        <v>58</v>
      </c>
      <c r="B21" s="54" t="s">
        <v>62</v>
      </c>
      <c r="C21" s="47">
        <f>SUM(C22:C26)</f>
        <v>674218775.8900001</v>
      </c>
    </row>
    <row r="22" spans="1:3" s="43" customFormat="1" ht="35.25" customHeight="1" x14ac:dyDescent="0.25">
      <c r="A22" s="56"/>
      <c r="B22" s="59" t="s">
        <v>76</v>
      </c>
      <c r="C22" s="52">
        <v>658552252.57000005</v>
      </c>
    </row>
    <row r="23" spans="1:3" s="50" customFormat="1" ht="132" customHeight="1" x14ac:dyDescent="0.25">
      <c r="A23" s="56"/>
      <c r="B23" s="59" t="s">
        <v>72</v>
      </c>
      <c r="C23" s="52">
        <v>15666523.32</v>
      </c>
    </row>
    <row r="24" spans="1:3" s="50" customFormat="1" ht="37.5" customHeight="1" x14ac:dyDescent="0.25">
      <c r="A24" s="56"/>
      <c r="B24" s="59" t="s">
        <v>91</v>
      </c>
      <c r="C24" s="52">
        <v>0</v>
      </c>
    </row>
    <row r="25" spans="1:3" s="50" customFormat="1" ht="15.75" customHeight="1" x14ac:dyDescent="0.25">
      <c r="A25" s="56"/>
      <c r="B25" s="59" t="s">
        <v>73</v>
      </c>
      <c r="C25" s="52">
        <v>0</v>
      </c>
    </row>
    <row r="26" spans="1:3" s="50" customFormat="1" ht="81.75" customHeight="1" x14ac:dyDescent="0.25">
      <c r="A26" s="56"/>
      <c r="B26" s="59" t="s">
        <v>74</v>
      </c>
      <c r="C26" s="52">
        <v>0</v>
      </c>
    </row>
    <row r="27" spans="1:3" s="50" customFormat="1" ht="36.75" customHeight="1" x14ac:dyDescent="0.25">
      <c r="A27" s="56" t="s">
        <v>66</v>
      </c>
      <c r="B27" s="59" t="s">
        <v>63</v>
      </c>
      <c r="C27" s="52">
        <v>0</v>
      </c>
    </row>
    <row r="28" spans="1:3" s="50" customFormat="1" ht="31.5" x14ac:dyDescent="0.25">
      <c r="A28" s="56" t="s">
        <v>65</v>
      </c>
      <c r="B28" s="59" t="s">
        <v>64</v>
      </c>
      <c r="C28" s="52">
        <v>9390743.6799999997</v>
      </c>
    </row>
    <row r="29" spans="1:3" s="50" customFormat="1" ht="21.75" customHeight="1" x14ac:dyDescent="0.25">
      <c r="A29" s="60"/>
      <c r="B29" s="83" t="s">
        <v>75</v>
      </c>
      <c r="C29" s="61">
        <v>0</v>
      </c>
    </row>
  </sheetData>
  <autoFilter ref="A9:C29"/>
  <mergeCells count="1">
    <mergeCell ref="A6:C6"/>
  </mergeCells>
  <printOptions horizontalCentered="1"/>
  <pageMargins left="1.1811023622047245" right="0.39370078740157483" top="0.59055118110236227" bottom="0.59055118110236227" header="0" footer="0"/>
  <pageSetup paperSize="9" scale="63" firstPageNumber="49" fitToHeight="0" orientation="portrait" useFirstPageNumber="1" r:id="rId1"/>
  <headerFooter scaleWithDoc="0">
    <oddHeader xml:space="preserve">&amp;C&amp;"Times New Roman,обычный"&amp;10&amp;P&amp;"-,обычный"&amp;11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2026-05-12T10:21:29Z</dcterms:modified>
</cp:coreProperties>
</file>